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mkn35jkt\Documents\0. Leger Semester Ganjil 2023-2024\O. leger 12\"/>
    </mc:Choice>
  </mc:AlternateContent>
  <xr:revisionPtr revIDLastSave="0" documentId="13_ncr:1_{50B7A36F-592C-4DC8-92AB-6D7621E5C97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eringkat" sheetId="2" r:id="rId1"/>
    <sheet name="leger" sheetId="1" r:id="rId2"/>
  </sheets>
  <definedNames>
    <definedName name="_xlnm.Print_Area" localSheetId="1">leger!$A$1:$Q$44</definedName>
    <definedName name="_xlnm.Print_Area" localSheetId="0">Peringkat!$A$1:$Q$43</definedName>
  </definedNames>
  <calcPr calcId="191029" forceFullCalc="1"/>
</workbook>
</file>

<file path=xl/calcChain.xml><?xml version="1.0" encoding="utf-8"?>
<calcChain xmlns="http://schemas.openxmlformats.org/spreadsheetml/2006/main">
  <c r="M17" i="2" l="1"/>
  <c r="M13" i="2"/>
  <c r="M15" i="2"/>
  <c r="M18" i="2"/>
  <c r="M35" i="2"/>
  <c r="M20" i="2"/>
  <c r="M26" i="2"/>
  <c r="M25" i="2"/>
  <c r="M23" i="2"/>
  <c r="M12" i="2"/>
  <c r="M34" i="2"/>
  <c r="M19" i="2"/>
  <c r="M27" i="2"/>
  <c r="M31" i="2"/>
  <c r="M21" i="2"/>
  <c r="M8" i="2"/>
  <c r="M16" i="2"/>
  <c r="M10" i="2"/>
  <c r="M32" i="2"/>
  <c r="M24" i="2"/>
  <c r="M33" i="2"/>
  <c r="M9" i="2"/>
  <c r="M22" i="2"/>
  <c r="M30" i="2"/>
  <c r="M11" i="2"/>
  <c r="M28" i="2"/>
  <c r="M29" i="2"/>
  <c r="M14" i="2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8" i="1"/>
  <c r="N14" i="2" l="1"/>
  <c r="N8" i="2"/>
  <c r="N18" i="2"/>
  <c r="N29" i="2"/>
  <c r="N22" i="2"/>
  <c r="N32" i="2"/>
  <c r="N21" i="2"/>
  <c r="N34" i="2"/>
  <c r="N26" i="2"/>
  <c r="N15" i="2"/>
  <c r="N30" i="2"/>
  <c r="N25" i="2"/>
  <c r="N28" i="2"/>
  <c r="N9" i="2"/>
  <c r="N10" i="2"/>
  <c r="N31" i="2"/>
  <c r="N12" i="2"/>
  <c r="N20" i="2"/>
  <c r="N13" i="2"/>
  <c r="N24" i="2"/>
  <c r="N19" i="2"/>
  <c r="N11" i="2"/>
  <c r="N33" i="2"/>
  <c r="N16" i="2"/>
  <c r="N27" i="2"/>
  <c r="N23" i="2"/>
  <c r="N35" i="2"/>
  <c r="N17" i="2"/>
  <c r="N35" i="1"/>
  <c r="N31" i="1"/>
  <c r="N27" i="1"/>
  <c r="N23" i="1"/>
  <c r="N19" i="1"/>
  <c r="N15" i="1"/>
  <c r="N11" i="1"/>
  <c r="N10" i="1"/>
  <c r="N33" i="1"/>
  <c r="N29" i="1"/>
  <c r="N25" i="1"/>
  <c r="N21" i="1"/>
  <c r="N17" i="1"/>
  <c r="N13" i="1"/>
  <c r="N9" i="1"/>
  <c r="N32" i="1"/>
  <c r="N28" i="1"/>
  <c r="N24" i="1"/>
  <c r="N20" i="1"/>
  <c r="N16" i="1"/>
  <c r="N12" i="1"/>
  <c r="N8" i="1"/>
  <c r="N34" i="1"/>
  <c r="N30" i="1"/>
  <c r="N26" i="1"/>
  <c r="N22" i="1"/>
  <c r="N18" i="1"/>
  <c r="N14" i="1"/>
</calcChain>
</file>

<file path=xl/sharedStrings.xml><?xml version="1.0" encoding="utf-8"?>
<sst xmlns="http://schemas.openxmlformats.org/spreadsheetml/2006/main" count="236" uniqueCount="91">
  <si>
    <t>Sekolah</t>
  </si>
  <si>
    <t>NPSN</t>
  </si>
  <si>
    <t>Kelas</t>
  </si>
  <si>
    <t>Tahun Pelajaran</t>
  </si>
  <si>
    <t>No</t>
  </si>
  <si>
    <t>NAMA PESERTA DIDIK</t>
  </si>
  <si>
    <t>NISN</t>
  </si>
  <si>
    <t>Pendidikan Agama Islam dan Budi Pekerti</t>
  </si>
  <si>
    <t>Pendidikan Agama Kristen dan Budi Pekerti</t>
  </si>
  <si>
    <t>Pendidikan Pancasila</t>
  </si>
  <si>
    <t>Bahasa Indonesia</t>
  </si>
  <si>
    <t>Matematika (Umum)</t>
  </si>
  <si>
    <t>Bahasa Inggris</t>
  </si>
  <si>
    <t>Kons. Keahlian Teknik Audio Video</t>
  </si>
  <si>
    <t>Projek Kreatif dan Kewirausahaan</t>
  </si>
  <si>
    <t>S</t>
  </si>
  <si>
    <t>I</t>
  </si>
  <si>
    <t>A</t>
  </si>
  <si>
    <t>AJENG NATANAYLA AHMAD</t>
  </si>
  <si>
    <t>0059588856</t>
  </si>
  <si>
    <t>-</t>
  </si>
  <si>
    <t>ANANDITA SALSABILLA</t>
  </si>
  <si>
    <t>0064001276</t>
  </si>
  <si>
    <t>ANGGUN AZZAHRA</t>
  </si>
  <si>
    <t>0068299589</t>
  </si>
  <si>
    <t>ANISA DWI LAKSMINI</t>
  </si>
  <si>
    <t>0054950843</t>
  </si>
  <si>
    <t>APRILLIA</t>
  </si>
  <si>
    <t>0067038839</t>
  </si>
  <si>
    <t>ARY WICAKSONO</t>
  </si>
  <si>
    <t>0069983562</t>
  </si>
  <si>
    <t>DHIMAS EKA PUTRA</t>
  </si>
  <si>
    <t>0053695736</t>
  </si>
  <si>
    <t>DIDA ISKANDAR</t>
  </si>
  <si>
    <t>0042119141</t>
  </si>
  <si>
    <t>EIS MELANI</t>
  </si>
  <si>
    <t>0055230996</t>
  </si>
  <si>
    <t>FARLAN FATAHILAH</t>
  </si>
  <si>
    <t>0055147303</t>
  </si>
  <si>
    <t>INDIRA SAFITRI</t>
  </si>
  <si>
    <t>0054466290</t>
  </si>
  <si>
    <t>INTAN FEBRILIANTI</t>
  </si>
  <si>
    <t>0062444234</t>
  </si>
  <si>
    <t>KATARINA MEIDI ASRIANINGRUM</t>
  </si>
  <si>
    <t>0068078797</t>
  </si>
  <si>
    <t>MOHAMAD AZRIEL RIZKI SUDRAJAT</t>
  </si>
  <si>
    <t>0053662520</t>
  </si>
  <si>
    <t>MOHAMMAD YUSUF</t>
  </si>
  <si>
    <t>0057189782</t>
  </si>
  <si>
    <t>MUHAMAD MAULUDIN SAHRONI</t>
  </si>
  <si>
    <t>0054053627</t>
  </si>
  <si>
    <t>MUHAMMAD FAHREZI</t>
  </si>
  <si>
    <t>0063448020</t>
  </si>
  <si>
    <t>MUHAMMAD FAISAL SAPUTRA</t>
  </si>
  <si>
    <t>0068733236</t>
  </si>
  <si>
    <t>MUHAMMAD INA PUTRA</t>
  </si>
  <si>
    <t>0051705439</t>
  </si>
  <si>
    <t>MULIA</t>
  </si>
  <si>
    <t>0061042814</t>
  </si>
  <si>
    <t>NADILA FEBRIANTY</t>
  </si>
  <si>
    <t>0061481423</t>
  </si>
  <si>
    <t>NAILAAH ISTIQAMAH</t>
  </si>
  <si>
    <t>0055800604</t>
  </si>
  <si>
    <t>NAYLA RAMADHANI</t>
  </si>
  <si>
    <t>0054269673</t>
  </si>
  <si>
    <t>REFIA YUNUS</t>
  </si>
  <si>
    <t>0037418791</t>
  </si>
  <si>
    <t>SUCI MUWAFFAQOH</t>
  </si>
  <si>
    <t>0052430939</t>
  </si>
  <si>
    <t>SYAMSIDAR</t>
  </si>
  <si>
    <t>0058443006</t>
  </si>
  <si>
    <t>YUDHA PUTRA SATRIO</t>
  </si>
  <si>
    <t>0052060900</t>
  </si>
  <si>
    <t>ZAHRA RAIHANAH</t>
  </si>
  <si>
    <t>0056070285</t>
  </si>
  <si>
    <t>: SMKN 35 JAKARTA</t>
  </si>
  <si>
    <t>: XII TAV 1</t>
  </si>
  <si>
    <t>: 2023/2024 Ganjil</t>
  </si>
  <si>
    <t>: 20101501</t>
  </si>
  <si>
    <t>Tek. Pemrog, Mikroprosesor Dan Mikrokontroler (Mapel Pilihan)</t>
  </si>
  <si>
    <t>Rerata</t>
  </si>
  <si>
    <t>Peringkat</t>
  </si>
  <si>
    <t>Mengetahui</t>
  </si>
  <si>
    <t>Jakarta, 15 Desember 2023</t>
  </si>
  <si>
    <t>Kepala Sekolah</t>
  </si>
  <si>
    <t>Wali Kelas</t>
  </si>
  <si>
    <t>SOPANDI, M.Pd</t>
  </si>
  <si>
    <t>….............................................</t>
  </si>
  <si>
    <t>NIP. 197402182000121004</t>
  </si>
  <si>
    <t xml:space="preserve">NIP. </t>
  </si>
  <si>
    <t>LEGER HASIL BELAJAR SISWA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</si>
</sst>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textRotation="90" wrapText="1"/>
    </xf>
    <xf numFmtId="0" fontId="1" fillId="0" borderId="3" xfId="0" applyFont="1" applyBorder="1" applyAlignment="1">
      <alignment textRotation="90" wrapText="1"/>
    </xf>
    <xf numFmtId="0" fontId="1" fillId="0" borderId="3" xfId="0" applyFont="1" applyBorder="1" applyAlignment="1">
      <alignment horizontal="center" textRotation="90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4" xfId="0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1D4DB-90D8-47B8-A688-ADB57EEC3525}">
  <sheetPr>
    <tabColor rgb="FFFF0000"/>
  </sheetPr>
  <dimension ref="A1:Q43"/>
  <sheetViews>
    <sheetView tabSelected="1" workbookViewId="0">
      <selection activeCell="M8" sqref="M8"/>
    </sheetView>
  </sheetViews>
  <sheetFormatPr defaultRowHeight="15" x14ac:dyDescent="0.25"/>
  <cols>
    <col min="1" max="1" width="18.7109375" bestFit="1" customWidth="1"/>
    <col min="2" max="2" width="35.28515625" bestFit="1" customWidth="1"/>
    <col min="3" max="3" width="12.85546875" bestFit="1" customWidth="1"/>
    <col min="4" max="10" width="4.7109375" customWidth="1"/>
    <col min="11" max="11" width="6" customWidth="1"/>
    <col min="12" max="12" width="4.7109375" customWidth="1"/>
    <col min="13" max="13" width="6.42578125" customWidth="1"/>
    <col min="14" max="14" width="6.140625" customWidth="1"/>
    <col min="15" max="17" width="2.7109375" customWidth="1"/>
  </cols>
  <sheetData>
    <row r="1" spans="1:17" x14ac:dyDescent="0.25">
      <c r="A1" t="s">
        <v>0</v>
      </c>
      <c r="B1" s="1" t="s">
        <v>75</v>
      </c>
      <c r="D1" s="23" t="s">
        <v>90</v>
      </c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7" x14ac:dyDescent="0.25">
      <c r="A2" t="s">
        <v>1</v>
      </c>
      <c r="B2" s="1" t="s">
        <v>78</v>
      </c>
    </row>
    <row r="3" spans="1:17" x14ac:dyDescent="0.25">
      <c r="A3" t="s">
        <v>2</v>
      </c>
      <c r="B3" s="1" t="s">
        <v>76</v>
      </c>
    </row>
    <row r="4" spans="1:17" x14ac:dyDescent="0.25">
      <c r="A4" t="s">
        <v>3</v>
      </c>
      <c r="B4" s="1" t="s">
        <v>77</v>
      </c>
    </row>
    <row r="5" spans="1:17" ht="2.25" customHeight="1" thickBot="1" x14ac:dyDescent="0.3"/>
    <row r="6" spans="1:17" ht="15.75" hidden="1" thickBot="1" x14ac:dyDescent="0.3"/>
    <row r="7" spans="1:17" ht="222" customHeight="1" x14ac:dyDescent="0.25">
      <c r="A7" s="6" t="s">
        <v>4</v>
      </c>
      <c r="B7" s="7" t="s">
        <v>5</v>
      </c>
      <c r="C7" s="7" t="s">
        <v>6</v>
      </c>
      <c r="D7" s="8" t="s">
        <v>7</v>
      </c>
      <c r="E7" s="8" t="s">
        <v>8</v>
      </c>
      <c r="F7" s="8" t="s">
        <v>9</v>
      </c>
      <c r="G7" s="8" t="s">
        <v>10</v>
      </c>
      <c r="H7" s="8" t="s">
        <v>11</v>
      </c>
      <c r="I7" s="8" t="s">
        <v>12</v>
      </c>
      <c r="J7" s="8" t="s">
        <v>13</v>
      </c>
      <c r="K7" s="9" t="s">
        <v>79</v>
      </c>
      <c r="L7" s="8" t="s">
        <v>14</v>
      </c>
      <c r="M7" s="10" t="s">
        <v>80</v>
      </c>
      <c r="N7" s="10" t="s">
        <v>81</v>
      </c>
      <c r="O7" s="7" t="s">
        <v>15</v>
      </c>
      <c r="P7" s="7" t="s">
        <v>16</v>
      </c>
      <c r="Q7" s="17" t="s">
        <v>17</v>
      </c>
    </row>
    <row r="8" spans="1:17" x14ac:dyDescent="0.25">
      <c r="A8" s="11">
        <v>1</v>
      </c>
      <c r="B8" s="3" t="s">
        <v>43</v>
      </c>
      <c r="C8" s="3" t="s">
        <v>44</v>
      </c>
      <c r="D8" s="5" t="s">
        <v>20</v>
      </c>
      <c r="E8" s="4">
        <v>95</v>
      </c>
      <c r="F8" s="4">
        <v>87</v>
      </c>
      <c r="G8" s="4">
        <v>85</v>
      </c>
      <c r="H8" s="4">
        <v>90</v>
      </c>
      <c r="I8" s="4">
        <v>90</v>
      </c>
      <c r="J8" s="4">
        <v>90</v>
      </c>
      <c r="K8" s="4">
        <v>95</v>
      </c>
      <c r="L8" s="4">
        <v>85</v>
      </c>
      <c r="M8" s="18">
        <f t="shared" ref="M8:M35" si="0">AVERAGE(D8:L8)</f>
        <v>89.625</v>
      </c>
      <c r="N8" s="20">
        <f t="shared" ref="N8:N35" si="1">RANK(M8,$M$8:$M$35,0)</f>
        <v>1</v>
      </c>
      <c r="O8" s="3">
        <v>0</v>
      </c>
      <c r="P8" s="3">
        <v>2</v>
      </c>
      <c r="Q8" s="12">
        <v>0</v>
      </c>
    </row>
    <row r="9" spans="1:17" x14ac:dyDescent="0.25">
      <c r="A9" s="11">
        <v>2</v>
      </c>
      <c r="B9" s="3" t="s">
        <v>31</v>
      </c>
      <c r="C9" s="3" t="s">
        <v>32</v>
      </c>
      <c r="D9" s="4">
        <v>85</v>
      </c>
      <c r="E9" s="4" t="s">
        <v>20</v>
      </c>
      <c r="F9" s="4">
        <v>85</v>
      </c>
      <c r="G9" s="4">
        <v>85</v>
      </c>
      <c r="H9" s="4">
        <v>91</v>
      </c>
      <c r="I9" s="4">
        <v>79</v>
      </c>
      <c r="J9" s="4">
        <v>90</v>
      </c>
      <c r="K9" s="4">
        <v>95</v>
      </c>
      <c r="L9" s="4">
        <v>88</v>
      </c>
      <c r="M9" s="18">
        <f t="shared" si="0"/>
        <v>87.25</v>
      </c>
      <c r="N9" s="20">
        <f t="shared" si="1"/>
        <v>2</v>
      </c>
      <c r="O9" s="3">
        <v>1</v>
      </c>
      <c r="P9" s="3">
        <v>0</v>
      </c>
      <c r="Q9" s="12">
        <v>0</v>
      </c>
    </row>
    <row r="10" spans="1:17" x14ac:dyDescent="0.25">
      <c r="A10" s="11">
        <v>3</v>
      </c>
      <c r="B10" s="3" t="s">
        <v>39</v>
      </c>
      <c r="C10" s="3" t="s">
        <v>40</v>
      </c>
      <c r="D10" s="4">
        <v>82</v>
      </c>
      <c r="E10" s="4" t="s">
        <v>20</v>
      </c>
      <c r="F10" s="4">
        <v>87</v>
      </c>
      <c r="G10" s="4">
        <v>80</v>
      </c>
      <c r="H10" s="4">
        <v>87</v>
      </c>
      <c r="I10" s="4">
        <v>85</v>
      </c>
      <c r="J10" s="4">
        <v>90</v>
      </c>
      <c r="K10" s="4">
        <v>95</v>
      </c>
      <c r="L10" s="4">
        <v>85</v>
      </c>
      <c r="M10" s="18">
        <f t="shared" si="0"/>
        <v>86.375</v>
      </c>
      <c r="N10" s="20">
        <f t="shared" si="1"/>
        <v>3</v>
      </c>
      <c r="O10" s="3">
        <v>2</v>
      </c>
      <c r="P10" s="3">
        <v>0</v>
      </c>
      <c r="Q10" s="12">
        <v>0</v>
      </c>
    </row>
    <row r="11" spans="1:17" x14ac:dyDescent="0.25">
      <c r="A11" s="11">
        <v>4</v>
      </c>
      <c r="B11" s="3" t="s">
        <v>25</v>
      </c>
      <c r="C11" s="3" t="s">
        <v>26</v>
      </c>
      <c r="D11" s="4">
        <v>81</v>
      </c>
      <c r="E11" s="4" t="s">
        <v>20</v>
      </c>
      <c r="F11" s="4">
        <v>80</v>
      </c>
      <c r="G11" s="4">
        <v>80</v>
      </c>
      <c r="H11" s="4">
        <v>86</v>
      </c>
      <c r="I11" s="4">
        <v>88</v>
      </c>
      <c r="J11" s="4">
        <v>90</v>
      </c>
      <c r="K11" s="4">
        <v>95</v>
      </c>
      <c r="L11" s="4">
        <v>85</v>
      </c>
      <c r="M11" s="18">
        <f t="shared" si="0"/>
        <v>85.625</v>
      </c>
      <c r="N11" s="20">
        <f t="shared" si="1"/>
        <v>4</v>
      </c>
      <c r="O11" s="3">
        <v>3</v>
      </c>
      <c r="P11" s="3">
        <v>0</v>
      </c>
      <c r="Q11" s="12">
        <v>0</v>
      </c>
    </row>
    <row r="12" spans="1:17" x14ac:dyDescent="0.25">
      <c r="A12" s="11">
        <v>5</v>
      </c>
      <c r="B12" s="3" t="s">
        <v>55</v>
      </c>
      <c r="C12" s="3" t="s">
        <v>56</v>
      </c>
      <c r="D12" s="4">
        <v>85</v>
      </c>
      <c r="E12" s="4" t="s">
        <v>20</v>
      </c>
      <c r="F12" s="4">
        <v>85</v>
      </c>
      <c r="G12" s="4">
        <v>85</v>
      </c>
      <c r="H12" s="4">
        <v>80</v>
      </c>
      <c r="I12" s="4">
        <v>79</v>
      </c>
      <c r="J12" s="4">
        <v>90</v>
      </c>
      <c r="K12" s="4">
        <v>95</v>
      </c>
      <c r="L12" s="4">
        <v>86</v>
      </c>
      <c r="M12" s="18">
        <f t="shared" si="0"/>
        <v>85.625</v>
      </c>
      <c r="N12" s="20">
        <f t="shared" si="1"/>
        <v>4</v>
      </c>
      <c r="O12" s="3">
        <v>3</v>
      </c>
      <c r="P12" s="3">
        <v>2</v>
      </c>
      <c r="Q12" s="12">
        <v>0</v>
      </c>
    </row>
    <row r="13" spans="1:17" x14ac:dyDescent="0.25">
      <c r="A13" s="11">
        <v>6</v>
      </c>
      <c r="B13" s="3" t="s">
        <v>71</v>
      </c>
      <c r="C13" s="3" t="s">
        <v>72</v>
      </c>
      <c r="D13" s="4">
        <v>83</v>
      </c>
      <c r="E13" s="4" t="s">
        <v>20</v>
      </c>
      <c r="F13" s="4">
        <v>85</v>
      </c>
      <c r="G13" s="4">
        <v>84</v>
      </c>
      <c r="H13" s="4">
        <v>84</v>
      </c>
      <c r="I13" s="4">
        <v>83</v>
      </c>
      <c r="J13" s="4">
        <v>87</v>
      </c>
      <c r="K13" s="4">
        <v>92</v>
      </c>
      <c r="L13" s="4">
        <v>83</v>
      </c>
      <c r="M13" s="18">
        <f t="shared" si="0"/>
        <v>85.125</v>
      </c>
      <c r="N13" s="20">
        <f t="shared" si="1"/>
        <v>6</v>
      </c>
      <c r="O13" s="3">
        <v>2</v>
      </c>
      <c r="P13" s="3">
        <v>0</v>
      </c>
      <c r="Q13" s="12">
        <v>0</v>
      </c>
    </row>
    <row r="14" spans="1:17" x14ac:dyDescent="0.25">
      <c r="A14" s="11">
        <v>7</v>
      </c>
      <c r="B14" s="3" t="s">
        <v>18</v>
      </c>
      <c r="C14" s="3" t="s">
        <v>19</v>
      </c>
      <c r="D14" s="4">
        <v>80</v>
      </c>
      <c r="E14" s="4" t="s">
        <v>20</v>
      </c>
      <c r="F14" s="4">
        <v>82</v>
      </c>
      <c r="G14" s="4">
        <v>80</v>
      </c>
      <c r="H14" s="4">
        <v>87</v>
      </c>
      <c r="I14" s="4">
        <v>82</v>
      </c>
      <c r="J14" s="4">
        <v>90</v>
      </c>
      <c r="K14" s="4">
        <v>95</v>
      </c>
      <c r="L14" s="4">
        <v>84</v>
      </c>
      <c r="M14" s="18">
        <f t="shared" si="0"/>
        <v>85</v>
      </c>
      <c r="N14" s="20">
        <f t="shared" si="1"/>
        <v>7</v>
      </c>
      <c r="O14" s="3">
        <v>3</v>
      </c>
      <c r="P14" s="3">
        <v>0</v>
      </c>
      <c r="Q14" s="12">
        <v>0</v>
      </c>
    </row>
    <row r="15" spans="1:17" x14ac:dyDescent="0.25">
      <c r="A15" s="11">
        <v>8</v>
      </c>
      <c r="B15" s="3" t="s">
        <v>69</v>
      </c>
      <c r="C15" s="3" t="s">
        <v>70</v>
      </c>
      <c r="D15" s="4">
        <v>81</v>
      </c>
      <c r="E15" s="4" t="s">
        <v>20</v>
      </c>
      <c r="F15" s="4">
        <v>80</v>
      </c>
      <c r="G15" s="4">
        <v>85</v>
      </c>
      <c r="H15" s="4">
        <v>84</v>
      </c>
      <c r="I15" s="4">
        <v>80</v>
      </c>
      <c r="J15" s="4">
        <v>90</v>
      </c>
      <c r="K15" s="4">
        <v>95</v>
      </c>
      <c r="L15" s="4">
        <v>83</v>
      </c>
      <c r="M15" s="18">
        <f t="shared" si="0"/>
        <v>84.75</v>
      </c>
      <c r="N15" s="20">
        <f t="shared" si="1"/>
        <v>8</v>
      </c>
      <c r="O15" s="3">
        <v>0</v>
      </c>
      <c r="P15" s="3">
        <v>0</v>
      </c>
      <c r="Q15" s="12">
        <v>0</v>
      </c>
    </row>
    <row r="16" spans="1:17" x14ac:dyDescent="0.25">
      <c r="A16" s="11">
        <v>9</v>
      </c>
      <c r="B16" s="3" t="s">
        <v>41</v>
      </c>
      <c r="C16" s="3" t="s">
        <v>42</v>
      </c>
      <c r="D16" s="4">
        <v>84</v>
      </c>
      <c r="E16" s="4" t="s">
        <v>20</v>
      </c>
      <c r="F16" s="4">
        <v>85</v>
      </c>
      <c r="G16" s="4">
        <v>82</v>
      </c>
      <c r="H16" s="4">
        <v>80</v>
      </c>
      <c r="I16" s="4">
        <v>79</v>
      </c>
      <c r="J16" s="4">
        <v>84</v>
      </c>
      <c r="K16" s="4">
        <v>89</v>
      </c>
      <c r="L16" s="4">
        <v>83</v>
      </c>
      <c r="M16" s="18">
        <f t="shared" si="0"/>
        <v>83.25</v>
      </c>
      <c r="N16" s="20">
        <f t="shared" si="1"/>
        <v>9</v>
      </c>
      <c r="O16" s="3">
        <v>0</v>
      </c>
      <c r="P16" s="3">
        <v>0</v>
      </c>
      <c r="Q16" s="12">
        <v>0</v>
      </c>
    </row>
    <row r="17" spans="1:17" x14ac:dyDescent="0.25">
      <c r="A17" s="11">
        <v>10</v>
      </c>
      <c r="B17" s="3" t="s">
        <v>73</v>
      </c>
      <c r="C17" s="3" t="s">
        <v>74</v>
      </c>
      <c r="D17" s="4">
        <v>80</v>
      </c>
      <c r="E17" s="4" t="s">
        <v>20</v>
      </c>
      <c r="F17" s="4">
        <v>83</v>
      </c>
      <c r="G17" s="4">
        <v>80</v>
      </c>
      <c r="H17" s="4">
        <v>78</v>
      </c>
      <c r="I17" s="4">
        <v>82</v>
      </c>
      <c r="J17" s="4">
        <v>87</v>
      </c>
      <c r="K17" s="4">
        <v>92</v>
      </c>
      <c r="L17" s="4">
        <v>84</v>
      </c>
      <c r="M17" s="18">
        <f t="shared" si="0"/>
        <v>83.25</v>
      </c>
      <c r="N17" s="20">
        <f t="shared" si="1"/>
        <v>9</v>
      </c>
      <c r="O17" s="3">
        <v>2</v>
      </c>
      <c r="P17" s="3">
        <v>0</v>
      </c>
      <c r="Q17" s="12">
        <v>0</v>
      </c>
    </row>
    <row r="18" spans="1:17" x14ac:dyDescent="0.25">
      <c r="A18" s="11">
        <v>11</v>
      </c>
      <c r="B18" s="3" t="s">
        <v>67</v>
      </c>
      <c r="C18" s="3" t="s">
        <v>68</v>
      </c>
      <c r="D18" s="4">
        <v>81</v>
      </c>
      <c r="E18" s="4" t="s">
        <v>20</v>
      </c>
      <c r="F18" s="4">
        <v>80</v>
      </c>
      <c r="G18" s="4">
        <v>80</v>
      </c>
      <c r="H18" s="4">
        <v>80</v>
      </c>
      <c r="I18" s="4">
        <v>84</v>
      </c>
      <c r="J18" s="4">
        <v>85</v>
      </c>
      <c r="K18" s="4">
        <v>90</v>
      </c>
      <c r="L18" s="4">
        <v>85</v>
      </c>
      <c r="M18" s="18">
        <f t="shared" si="0"/>
        <v>83.125</v>
      </c>
      <c r="N18" s="20">
        <f t="shared" si="1"/>
        <v>11</v>
      </c>
      <c r="O18" s="3">
        <v>2</v>
      </c>
      <c r="P18" s="3">
        <v>0</v>
      </c>
      <c r="Q18" s="12">
        <v>1</v>
      </c>
    </row>
    <row r="19" spans="1:17" x14ac:dyDescent="0.25">
      <c r="A19" s="11">
        <v>12</v>
      </c>
      <c r="B19" s="3" t="s">
        <v>51</v>
      </c>
      <c r="C19" s="3" t="s">
        <v>52</v>
      </c>
      <c r="D19" s="4">
        <v>82</v>
      </c>
      <c r="E19" s="4" t="s">
        <v>20</v>
      </c>
      <c r="F19" s="4">
        <v>85</v>
      </c>
      <c r="G19" s="4">
        <v>80</v>
      </c>
      <c r="H19" s="4">
        <v>76</v>
      </c>
      <c r="I19" s="4">
        <v>83</v>
      </c>
      <c r="J19" s="4">
        <v>85</v>
      </c>
      <c r="K19" s="4">
        <v>90</v>
      </c>
      <c r="L19" s="4">
        <v>82</v>
      </c>
      <c r="M19" s="18">
        <f t="shared" si="0"/>
        <v>82.875</v>
      </c>
      <c r="N19" s="20">
        <f t="shared" si="1"/>
        <v>12</v>
      </c>
      <c r="O19" s="3">
        <v>3</v>
      </c>
      <c r="P19" s="3">
        <v>0</v>
      </c>
      <c r="Q19" s="12">
        <v>0</v>
      </c>
    </row>
    <row r="20" spans="1:17" x14ac:dyDescent="0.25">
      <c r="A20" s="11">
        <v>13</v>
      </c>
      <c r="B20" s="3" t="s">
        <v>63</v>
      </c>
      <c r="C20" s="3" t="s">
        <v>64</v>
      </c>
      <c r="D20" s="4">
        <v>84</v>
      </c>
      <c r="E20" s="4" t="s">
        <v>20</v>
      </c>
      <c r="F20" s="4">
        <v>87</v>
      </c>
      <c r="G20" s="4">
        <v>80</v>
      </c>
      <c r="H20" s="4">
        <v>80</v>
      </c>
      <c r="I20" s="4">
        <v>79</v>
      </c>
      <c r="J20" s="4">
        <v>84</v>
      </c>
      <c r="K20" s="4">
        <v>89</v>
      </c>
      <c r="L20" s="4">
        <v>80</v>
      </c>
      <c r="M20" s="18">
        <f t="shared" si="0"/>
        <v>82.875</v>
      </c>
      <c r="N20" s="20">
        <f t="shared" si="1"/>
        <v>12</v>
      </c>
      <c r="O20" s="3">
        <v>1</v>
      </c>
      <c r="P20" s="3">
        <v>0</v>
      </c>
      <c r="Q20" s="12">
        <v>0</v>
      </c>
    </row>
    <row r="21" spans="1:17" x14ac:dyDescent="0.25">
      <c r="A21" s="11">
        <v>14</v>
      </c>
      <c r="B21" s="3" t="s">
        <v>45</v>
      </c>
      <c r="C21" s="3" t="s">
        <v>46</v>
      </c>
      <c r="D21" s="4">
        <v>82</v>
      </c>
      <c r="E21" s="4" t="s">
        <v>20</v>
      </c>
      <c r="F21" s="4">
        <v>82</v>
      </c>
      <c r="G21" s="4">
        <v>79</v>
      </c>
      <c r="H21" s="4">
        <v>78</v>
      </c>
      <c r="I21" s="4">
        <v>88</v>
      </c>
      <c r="J21" s="4">
        <v>83</v>
      </c>
      <c r="K21" s="4">
        <v>88</v>
      </c>
      <c r="L21" s="4">
        <v>82</v>
      </c>
      <c r="M21" s="18">
        <f t="shared" si="0"/>
        <v>82.75</v>
      </c>
      <c r="N21" s="20">
        <f t="shared" si="1"/>
        <v>14</v>
      </c>
      <c r="O21" s="3">
        <v>0</v>
      </c>
      <c r="P21" s="3">
        <v>0</v>
      </c>
      <c r="Q21" s="12">
        <v>0</v>
      </c>
    </row>
    <row r="22" spans="1:17" x14ac:dyDescent="0.25">
      <c r="A22" s="11">
        <v>15</v>
      </c>
      <c r="B22" s="3" t="s">
        <v>29</v>
      </c>
      <c r="C22" s="3" t="s">
        <v>30</v>
      </c>
      <c r="D22" s="4">
        <v>82</v>
      </c>
      <c r="E22" s="4" t="s">
        <v>20</v>
      </c>
      <c r="F22" s="4">
        <v>85</v>
      </c>
      <c r="G22" s="4">
        <v>79</v>
      </c>
      <c r="H22" s="4">
        <v>80</v>
      </c>
      <c r="I22" s="4">
        <v>79</v>
      </c>
      <c r="J22" s="4">
        <v>83</v>
      </c>
      <c r="K22" s="4">
        <v>88</v>
      </c>
      <c r="L22" s="4">
        <v>84</v>
      </c>
      <c r="M22" s="18">
        <f t="shared" si="0"/>
        <v>82.5</v>
      </c>
      <c r="N22" s="20">
        <f t="shared" si="1"/>
        <v>15</v>
      </c>
      <c r="O22" s="3">
        <v>0</v>
      </c>
      <c r="P22" s="3">
        <v>0</v>
      </c>
      <c r="Q22" s="12">
        <v>0</v>
      </c>
    </row>
    <row r="23" spans="1:17" x14ac:dyDescent="0.25">
      <c r="A23" s="11">
        <v>16</v>
      </c>
      <c r="B23" s="3" t="s">
        <v>57</v>
      </c>
      <c r="C23" s="3" t="s">
        <v>58</v>
      </c>
      <c r="D23" s="4">
        <v>80</v>
      </c>
      <c r="E23" s="4" t="s">
        <v>20</v>
      </c>
      <c r="F23" s="4">
        <v>80</v>
      </c>
      <c r="G23" s="4">
        <v>80</v>
      </c>
      <c r="H23" s="4">
        <v>82</v>
      </c>
      <c r="I23" s="4">
        <v>80</v>
      </c>
      <c r="J23" s="4">
        <v>87</v>
      </c>
      <c r="K23" s="4">
        <v>92</v>
      </c>
      <c r="L23" s="4">
        <v>79</v>
      </c>
      <c r="M23" s="18">
        <f t="shared" si="0"/>
        <v>82.5</v>
      </c>
      <c r="N23" s="20">
        <f t="shared" si="1"/>
        <v>15</v>
      </c>
      <c r="O23" s="3">
        <v>2</v>
      </c>
      <c r="P23" s="3">
        <v>2</v>
      </c>
      <c r="Q23" s="12">
        <v>0</v>
      </c>
    </row>
    <row r="24" spans="1:17" x14ac:dyDescent="0.25">
      <c r="A24" s="11">
        <v>17</v>
      </c>
      <c r="B24" s="3" t="s">
        <v>35</v>
      </c>
      <c r="C24" s="3" t="s">
        <v>36</v>
      </c>
      <c r="D24" s="4">
        <v>80</v>
      </c>
      <c r="E24" s="4" t="s">
        <v>20</v>
      </c>
      <c r="F24" s="4">
        <v>80</v>
      </c>
      <c r="G24" s="4">
        <v>80</v>
      </c>
      <c r="H24" s="4">
        <v>80</v>
      </c>
      <c r="I24" s="4">
        <v>79</v>
      </c>
      <c r="J24" s="4">
        <v>85</v>
      </c>
      <c r="K24" s="4">
        <v>90</v>
      </c>
      <c r="L24" s="4">
        <v>85</v>
      </c>
      <c r="M24" s="18">
        <f t="shared" si="0"/>
        <v>82.375</v>
      </c>
      <c r="N24" s="20">
        <f t="shared" si="1"/>
        <v>17</v>
      </c>
      <c r="O24" s="3">
        <v>3</v>
      </c>
      <c r="P24" s="3">
        <v>0</v>
      </c>
      <c r="Q24" s="12">
        <v>0</v>
      </c>
    </row>
    <row r="25" spans="1:17" x14ac:dyDescent="0.25">
      <c r="A25" s="11">
        <v>18</v>
      </c>
      <c r="B25" s="3" t="s">
        <v>59</v>
      </c>
      <c r="C25" s="3" t="s">
        <v>60</v>
      </c>
      <c r="D25" s="4">
        <v>79</v>
      </c>
      <c r="E25" s="4" t="s">
        <v>20</v>
      </c>
      <c r="F25" s="4">
        <v>82</v>
      </c>
      <c r="G25" s="4">
        <v>80</v>
      </c>
      <c r="H25" s="4">
        <v>83</v>
      </c>
      <c r="I25" s="4">
        <v>84</v>
      </c>
      <c r="J25" s="4">
        <v>83</v>
      </c>
      <c r="K25" s="4">
        <v>88</v>
      </c>
      <c r="L25" s="4">
        <v>80</v>
      </c>
      <c r="M25" s="18">
        <f t="shared" si="0"/>
        <v>82.375</v>
      </c>
      <c r="N25" s="20">
        <f t="shared" si="1"/>
        <v>17</v>
      </c>
      <c r="O25" s="3">
        <v>2</v>
      </c>
      <c r="P25" s="3">
        <v>0</v>
      </c>
      <c r="Q25" s="12">
        <v>0</v>
      </c>
    </row>
    <row r="26" spans="1:17" x14ac:dyDescent="0.25">
      <c r="A26" s="11">
        <v>19</v>
      </c>
      <c r="B26" s="3" t="s">
        <v>61</v>
      </c>
      <c r="C26" s="3" t="s">
        <v>62</v>
      </c>
      <c r="D26" s="4">
        <v>82</v>
      </c>
      <c r="E26" s="4" t="s">
        <v>20</v>
      </c>
      <c r="F26" s="4">
        <v>83</v>
      </c>
      <c r="G26" s="4">
        <v>80</v>
      </c>
      <c r="H26" s="4">
        <v>78</v>
      </c>
      <c r="I26" s="4">
        <v>79</v>
      </c>
      <c r="J26" s="4">
        <v>85</v>
      </c>
      <c r="K26" s="4">
        <v>90</v>
      </c>
      <c r="L26" s="4">
        <v>82</v>
      </c>
      <c r="M26" s="18">
        <f t="shared" si="0"/>
        <v>82.375</v>
      </c>
      <c r="N26" s="20">
        <f t="shared" si="1"/>
        <v>17</v>
      </c>
      <c r="O26" s="3">
        <v>3</v>
      </c>
      <c r="P26" s="3">
        <v>0</v>
      </c>
      <c r="Q26" s="12">
        <v>0</v>
      </c>
    </row>
    <row r="27" spans="1:17" x14ac:dyDescent="0.25">
      <c r="A27" s="11">
        <v>20</v>
      </c>
      <c r="B27" s="3" t="s">
        <v>49</v>
      </c>
      <c r="C27" s="3" t="s">
        <v>50</v>
      </c>
      <c r="D27" s="4">
        <v>82</v>
      </c>
      <c r="E27" s="4" t="s">
        <v>20</v>
      </c>
      <c r="F27" s="4">
        <v>85</v>
      </c>
      <c r="G27" s="4">
        <v>79</v>
      </c>
      <c r="H27" s="4">
        <v>77</v>
      </c>
      <c r="I27" s="4">
        <v>80</v>
      </c>
      <c r="J27" s="4">
        <v>83</v>
      </c>
      <c r="K27" s="4">
        <v>88</v>
      </c>
      <c r="L27" s="4">
        <v>83</v>
      </c>
      <c r="M27" s="18">
        <f t="shared" si="0"/>
        <v>82.125</v>
      </c>
      <c r="N27" s="20">
        <f t="shared" si="1"/>
        <v>20</v>
      </c>
      <c r="O27" s="3">
        <v>3</v>
      </c>
      <c r="P27" s="3">
        <v>1</v>
      </c>
      <c r="Q27" s="12">
        <v>0</v>
      </c>
    </row>
    <row r="28" spans="1:17" x14ac:dyDescent="0.25">
      <c r="A28" s="11">
        <v>21</v>
      </c>
      <c r="B28" s="3" t="s">
        <v>23</v>
      </c>
      <c r="C28" s="3" t="s">
        <v>24</v>
      </c>
      <c r="D28" s="4">
        <v>80</v>
      </c>
      <c r="E28" s="4" t="s">
        <v>20</v>
      </c>
      <c r="F28" s="4">
        <v>85</v>
      </c>
      <c r="G28" s="4">
        <v>80</v>
      </c>
      <c r="H28" s="4">
        <v>76</v>
      </c>
      <c r="I28" s="4">
        <v>80</v>
      </c>
      <c r="J28" s="4">
        <v>84</v>
      </c>
      <c r="K28" s="4">
        <v>89</v>
      </c>
      <c r="L28" s="4">
        <v>82</v>
      </c>
      <c r="M28" s="18">
        <f t="shared" si="0"/>
        <v>82</v>
      </c>
      <c r="N28" s="20">
        <f t="shared" si="1"/>
        <v>21</v>
      </c>
      <c r="O28" s="3">
        <v>3</v>
      </c>
      <c r="P28" s="3">
        <v>0</v>
      </c>
      <c r="Q28" s="12">
        <v>1</v>
      </c>
    </row>
    <row r="29" spans="1:17" x14ac:dyDescent="0.25">
      <c r="A29" s="11">
        <v>22</v>
      </c>
      <c r="B29" s="3" t="s">
        <v>21</v>
      </c>
      <c r="C29" s="3" t="s">
        <v>22</v>
      </c>
      <c r="D29" s="4">
        <v>80</v>
      </c>
      <c r="E29" s="4" t="s">
        <v>20</v>
      </c>
      <c r="F29" s="4">
        <v>87</v>
      </c>
      <c r="G29" s="4">
        <v>80</v>
      </c>
      <c r="H29" s="4">
        <v>75</v>
      </c>
      <c r="I29" s="4">
        <v>80</v>
      </c>
      <c r="J29" s="4">
        <v>83</v>
      </c>
      <c r="K29" s="4">
        <v>88</v>
      </c>
      <c r="L29" s="4">
        <v>80</v>
      </c>
      <c r="M29" s="18">
        <f t="shared" si="0"/>
        <v>81.625</v>
      </c>
      <c r="N29" s="20">
        <f t="shared" si="1"/>
        <v>22</v>
      </c>
      <c r="O29" s="3">
        <v>3</v>
      </c>
      <c r="P29" s="3">
        <v>0</v>
      </c>
      <c r="Q29" s="12">
        <v>0</v>
      </c>
    </row>
    <row r="30" spans="1:17" x14ac:dyDescent="0.25">
      <c r="A30" s="11">
        <v>23</v>
      </c>
      <c r="B30" s="3" t="s">
        <v>27</v>
      </c>
      <c r="C30" s="3" t="s">
        <v>28</v>
      </c>
      <c r="D30" s="4">
        <v>80</v>
      </c>
      <c r="E30" s="4" t="s">
        <v>20</v>
      </c>
      <c r="F30" s="4">
        <v>80</v>
      </c>
      <c r="G30" s="4">
        <v>80</v>
      </c>
      <c r="H30" s="4">
        <v>80</v>
      </c>
      <c r="I30" s="4">
        <v>79</v>
      </c>
      <c r="J30" s="4">
        <v>83</v>
      </c>
      <c r="K30" s="4">
        <v>88</v>
      </c>
      <c r="L30" s="4">
        <v>83</v>
      </c>
      <c r="M30" s="18">
        <f t="shared" si="0"/>
        <v>81.625</v>
      </c>
      <c r="N30" s="20">
        <f t="shared" si="1"/>
        <v>22</v>
      </c>
      <c r="O30" s="3">
        <v>3</v>
      </c>
      <c r="P30" s="3">
        <v>1</v>
      </c>
      <c r="Q30" s="12">
        <v>1</v>
      </c>
    </row>
    <row r="31" spans="1:17" x14ac:dyDescent="0.25">
      <c r="A31" s="11">
        <v>24</v>
      </c>
      <c r="B31" s="3" t="s">
        <v>47</v>
      </c>
      <c r="C31" s="3" t="s">
        <v>48</v>
      </c>
      <c r="D31" s="4">
        <v>81</v>
      </c>
      <c r="E31" s="4" t="s">
        <v>20</v>
      </c>
      <c r="F31" s="4">
        <v>82</v>
      </c>
      <c r="G31" s="4">
        <v>79</v>
      </c>
      <c r="H31" s="4">
        <v>75</v>
      </c>
      <c r="I31" s="4">
        <v>82</v>
      </c>
      <c r="J31" s="4">
        <v>83</v>
      </c>
      <c r="K31" s="4">
        <v>88</v>
      </c>
      <c r="L31" s="4">
        <v>82</v>
      </c>
      <c r="M31" s="18">
        <f t="shared" si="0"/>
        <v>81.5</v>
      </c>
      <c r="N31" s="20">
        <f t="shared" si="1"/>
        <v>24</v>
      </c>
      <c r="O31" s="3">
        <v>2</v>
      </c>
      <c r="P31" s="3">
        <v>2</v>
      </c>
      <c r="Q31" s="12">
        <v>2</v>
      </c>
    </row>
    <row r="32" spans="1:17" x14ac:dyDescent="0.25">
      <c r="A32" s="11">
        <v>25</v>
      </c>
      <c r="B32" s="3" t="s">
        <v>37</v>
      </c>
      <c r="C32" s="3" t="s">
        <v>38</v>
      </c>
      <c r="D32" s="4">
        <v>82</v>
      </c>
      <c r="E32" s="4" t="s">
        <v>20</v>
      </c>
      <c r="F32" s="4">
        <v>80</v>
      </c>
      <c r="G32" s="4">
        <v>80</v>
      </c>
      <c r="H32" s="4">
        <v>75</v>
      </c>
      <c r="I32" s="4">
        <v>84</v>
      </c>
      <c r="J32" s="4">
        <v>83</v>
      </c>
      <c r="K32" s="4">
        <v>88</v>
      </c>
      <c r="L32" s="4">
        <v>78</v>
      </c>
      <c r="M32" s="18">
        <f t="shared" si="0"/>
        <v>81.25</v>
      </c>
      <c r="N32" s="20">
        <f t="shared" si="1"/>
        <v>25</v>
      </c>
      <c r="O32" s="3">
        <v>3</v>
      </c>
      <c r="P32" s="3">
        <v>2</v>
      </c>
      <c r="Q32" s="12">
        <v>0</v>
      </c>
    </row>
    <row r="33" spans="1:17" x14ac:dyDescent="0.25">
      <c r="A33" s="11">
        <v>26</v>
      </c>
      <c r="B33" s="3" t="s">
        <v>33</v>
      </c>
      <c r="C33" s="3" t="s">
        <v>34</v>
      </c>
      <c r="D33" s="4">
        <v>82</v>
      </c>
      <c r="E33" s="4" t="s">
        <v>20</v>
      </c>
      <c r="F33" s="4">
        <v>80</v>
      </c>
      <c r="G33" s="4">
        <v>80</v>
      </c>
      <c r="H33" s="4">
        <v>75</v>
      </c>
      <c r="I33" s="4">
        <v>79</v>
      </c>
      <c r="J33" s="4">
        <v>83</v>
      </c>
      <c r="K33" s="4">
        <v>88</v>
      </c>
      <c r="L33" s="4">
        <v>82</v>
      </c>
      <c r="M33" s="18">
        <f t="shared" si="0"/>
        <v>81.125</v>
      </c>
      <c r="N33" s="20">
        <f t="shared" si="1"/>
        <v>26</v>
      </c>
      <c r="O33" s="3">
        <v>5</v>
      </c>
      <c r="P33" s="3">
        <v>0</v>
      </c>
      <c r="Q33" s="12">
        <v>0</v>
      </c>
    </row>
    <row r="34" spans="1:17" x14ac:dyDescent="0.25">
      <c r="A34" s="11">
        <v>27</v>
      </c>
      <c r="B34" s="3" t="s">
        <v>53</v>
      </c>
      <c r="C34" s="3" t="s">
        <v>54</v>
      </c>
      <c r="D34" s="4">
        <v>81</v>
      </c>
      <c r="E34" s="4" t="s">
        <v>20</v>
      </c>
      <c r="F34" s="4">
        <v>80</v>
      </c>
      <c r="G34" s="4">
        <v>79</v>
      </c>
      <c r="H34" s="4">
        <v>76</v>
      </c>
      <c r="I34" s="4">
        <v>81</v>
      </c>
      <c r="J34" s="4">
        <v>83</v>
      </c>
      <c r="K34" s="4">
        <v>88</v>
      </c>
      <c r="L34" s="4">
        <v>81</v>
      </c>
      <c r="M34" s="18">
        <f t="shared" si="0"/>
        <v>81.125</v>
      </c>
      <c r="N34" s="20">
        <f t="shared" si="1"/>
        <v>26</v>
      </c>
      <c r="O34" s="3">
        <v>3</v>
      </c>
      <c r="P34" s="3">
        <v>0</v>
      </c>
      <c r="Q34" s="12">
        <v>0</v>
      </c>
    </row>
    <row r="35" spans="1:17" ht="15.75" thickBot="1" x14ac:dyDescent="0.3">
      <c r="A35" s="13">
        <v>28</v>
      </c>
      <c r="B35" s="14" t="s">
        <v>65</v>
      </c>
      <c r="C35" s="14" t="s">
        <v>66</v>
      </c>
      <c r="D35" s="15">
        <v>77</v>
      </c>
      <c r="E35" s="15" t="s">
        <v>20</v>
      </c>
      <c r="F35" s="15">
        <v>80</v>
      </c>
      <c r="G35" s="15">
        <v>79</v>
      </c>
      <c r="H35" s="15">
        <v>75</v>
      </c>
      <c r="I35" s="15">
        <v>83</v>
      </c>
      <c r="J35" s="15">
        <v>83</v>
      </c>
      <c r="K35" s="15">
        <v>88</v>
      </c>
      <c r="L35" s="15">
        <v>77</v>
      </c>
      <c r="M35" s="19">
        <f t="shared" si="0"/>
        <v>80.25</v>
      </c>
      <c r="N35" s="20">
        <f t="shared" si="1"/>
        <v>28</v>
      </c>
      <c r="O35" s="14">
        <v>3</v>
      </c>
      <c r="P35" s="14">
        <v>1</v>
      </c>
      <c r="Q35" s="16">
        <v>1</v>
      </c>
    </row>
    <row r="37" spans="1:17" x14ac:dyDescent="0.25">
      <c r="B37" s="1" t="s">
        <v>82</v>
      </c>
      <c r="D37" s="2"/>
      <c r="E37" s="2"/>
      <c r="F37" s="2"/>
      <c r="G37" s="2"/>
      <c r="H37" s="2"/>
      <c r="I37" s="21"/>
      <c r="J37" s="22" t="s">
        <v>83</v>
      </c>
      <c r="K37" s="21"/>
      <c r="L37" s="21"/>
      <c r="M37" s="21"/>
      <c r="N37" s="2"/>
    </row>
    <row r="38" spans="1:17" x14ac:dyDescent="0.25">
      <c r="B38" s="1" t="s">
        <v>84</v>
      </c>
      <c r="D38" s="2"/>
      <c r="E38" s="2"/>
      <c r="F38" s="2"/>
      <c r="G38" s="2"/>
      <c r="H38" s="2"/>
      <c r="I38" s="21"/>
      <c r="J38" s="22" t="s">
        <v>85</v>
      </c>
      <c r="K38" s="21"/>
      <c r="L38" s="21"/>
      <c r="M38" s="21"/>
      <c r="N38" s="2"/>
    </row>
    <row r="39" spans="1:17" x14ac:dyDescent="0.25">
      <c r="D39" s="2"/>
      <c r="E39" s="2"/>
      <c r="F39" s="2"/>
      <c r="G39" s="2"/>
      <c r="H39" s="2"/>
      <c r="I39" s="21"/>
      <c r="J39" s="21"/>
      <c r="K39" s="21"/>
      <c r="L39" s="21"/>
      <c r="M39" s="21"/>
      <c r="N39" s="2"/>
    </row>
    <row r="40" spans="1:17" x14ac:dyDescent="0.25">
      <c r="D40" s="2"/>
      <c r="E40" s="2"/>
      <c r="F40" s="2"/>
      <c r="G40" s="2"/>
      <c r="H40" s="2"/>
      <c r="I40" s="21"/>
      <c r="J40" s="21"/>
      <c r="K40" s="21"/>
      <c r="L40" s="21"/>
      <c r="M40" s="21"/>
      <c r="N40" s="2"/>
    </row>
    <row r="41" spans="1:17" x14ac:dyDescent="0.25">
      <c r="D41" s="2"/>
      <c r="E41" s="2"/>
      <c r="F41" s="2"/>
      <c r="G41" s="2"/>
      <c r="H41" s="2"/>
      <c r="I41" s="21"/>
      <c r="J41" s="21"/>
      <c r="K41" s="21"/>
      <c r="L41" s="21"/>
      <c r="M41" s="21"/>
      <c r="N41" s="2"/>
    </row>
    <row r="42" spans="1:17" x14ac:dyDescent="0.25">
      <c r="B42" s="1" t="s">
        <v>86</v>
      </c>
      <c r="D42" s="2"/>
      <c r="E42" s="2"/>
      <c r="F42" s="2"/>
      <c r="G42" s="2"/>
      <c r="H42" s="2"/>
      <c r="I42" s="21"/>
      <c r="J42" s="22" t="s">
        <v>87</v>
      </c>
      <c r="K42" s="21"/>
      <c r="L42" s="21"/>
      <c r="M42" s="21"/>
      <c r="N42" s="2"/>
    </row>
    <row r="43" spans="1:17" x14ac:dyDescent="0.25">
      <c r="B43" s="1" t="s">
        <v>88</v>
      </c>
      <c r="D43" s="2"/>
      <c r="E43" s="2"/>
      <c r="F43" s="2"/>
      <c r="G43" s="2"/>
      <c r="H43" s="2"/>
      <c r="I43" s="21"/>
      <c r="J43" s="22" t="s">
        <v>89</v>
      </c>
      <c r="K43" s="21"/>
      <c r="L43" s="21"/>
      <c r="M43" s="21"/>
      <c r="N43" s="2"/>
    </row>
  </sheetData>
  <sortState xmlns:xlrd2="http://schemas.microsoft.com/office/spreadsheetml/2017/richdata2" ref="B8:Q35">
    <sortCondition descending="1" ref="M8:M35"/>
  </sortState>
  <mergeCells count="1">
    <mergeCell ref="D1:Q1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Q43"/>
  <sheetViews>
    <sheetView workbookViewId="0">
      <selection sqref="A1:Q44"/>
    </sheetView>
  </sheetViews>
  <sheetFormatPr defaultRowHeight="15" x14ac:dyDescent="0.25"/>
  <cols>
    <col min="1" max="1" width="18.7109375" bestFit="1" customWidth="1"/>
    <col min="2" max="2" width="35.28515625" bestFit="1" customWidth="1"/>
    <col min="3" max="3" width="12.85546875" bestFit="1" customWidth="1"/>
    <col min="4" max="10" width="4.7109375" customWidth="1"/>
    <col min="11" max="11" width="6" customWidth="1"/>
    <col min="12" max="12" width="4.7109375" customWidth="1"/>
    <col min="13" max="13" width="6.42578125" customWidth="1"/>
    <col min="14" max="14" width="6.140625" customWidth="1"/>
    <col min="15" max="17" width="2.7109375" customWidth="1"/>
  </cols>
  <sheetData>
    <row r="1" spans="1:17" x14ac:dyDescent="0.25">
      <c r="A1" t="s">
        <v>0</v>
      </c>
      <c r="B1" s="1" t="s">
        <v>75</v>
      </c>
      <c r="D1" s="23" t="s">
        <v>90</v>
      </c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7" x14ac:dyDescent="0.25">
      <c r="A2" t="s">
        <v>1</v>
      </c>
      <c r="B2" s="1" t="s">
        <v>78</v>
      </c>
    </row>
    <row r="3" spans="1:17" x14ac:dyDescent="0.25">
      <c r="A3" t="s">
        <v>2</v>
      </c>
      <c r="B3" s="1" t="s">
        <v>76</v>
      </c>
    </row>
    <row r="4" spans="1:17" x14ac:dyDescent="0.25">
      <c r="A4" t="s">
        <v>3</v>
      </c>
      <c r="B4" s="1" t="s">
        <v>77</v>
      </c>
    </row>
    <row r="5" spans="1:17" ht="2.25" customHeight="1" thickBot="1" x14ac:dyDescent="0.3"/>
    <row r="6" spans="1:17" hidden="1" x14ac:dyDescent="0.25"/>
    <row r="7" spans="1:17" ht="222" customHeight="1" x14ac:dyDescent="0.25">
      <c r="A7" s="6" t="s">
        <v>4</v>
      </c>
      <c r="B7" s="7" t="s">
        <v>5</v>
      </c>
      <c r="C7" s="7" t="s">
        <v>6</v>
      </c>
      <c r="D7" s="8" t="s">
        <v>7</v>
      </c>
      <c r="E7" s="8" t="s">
        <v>8</v>
      </c>
      <c r="F7" s="8" t="s">
        <v>9</v>
      </c>
      <c r="G7" s="8" t="s">
        <v>10</v>
      </c>
      <c r="H7" s="8" t="s">
        <v>11</v>
      </c>
      <c r="I7" s="8" t="s">
        <v>12</v>
      </c>
      <c r="J7" s="8" t="s">
        <v>13</v>
      </c>
      <c r="K7" s="9" t="s">
        <v>79</v>
      </c>
      <c r="L7" s="8" t="s">
        <v>14</v>
      </c>
      <c r="M7" s="10" t="s">
        <v>80</v>
      </c>
      <c r="N7" s="10" t="s">
        <v>81</v>
      </c>
      <c r="O7" s="7" t="s">
        <v>15</v>
      </c>
      <c r="P7" s="7" t="s">
        <v>16</v>
      </c>
      <c r="Q7" s="17" t="s">
        <v>17</v>
      </c>
    </row>
    <row r="8" spans="1:17" x14ac:dyDescent="0.25">
      <c r="A8" s="11">
        <v>1</v>
      </c>
      <c r="B8" s="3" t="s">
        <v>18</v>
      </c>
      <c r="C8" s="3" t="s">
        <v>19</v>
      </c>
      <c r="D8" s="4">
        <v>80</v>
      </c>
      <c r="E8" s="4" t="s">
        <v>20</v>
      </c>
      <c r="F8" s="4">
        <v>82</v>
      </c>
      <c r="G8" s="4">
        <v>80</v>
      </c>
      <c r="H8" s="4">
        <v>87</v>
      </c>
      <c r="I8" s="4">
        <v>82</v>
      </c>
      <c r="J8" s="4">
        <v>90</v>
      </c>
      <c r="K8" s="4">
        <v>95</v>
      </c>
      <c r="L8" s="4">
        <v>84</v>
      </c>
      <c r="M8" s="18">
        <f>AVERAGE(D8:L8)</f>
        <v>85</v>
      </c>
      <c r="N8" s="20">
        <f>RANK(M8,$M$8:$M$35,0)</f>
        <v>7</v>
      </c>
      <c r="O8" s="3">
        <v>3</v>
      </c>
      <c r="P8" s="3">
        <v>0</v>
      </c>
      <c r="Q8" s="12">
        <v>0</v>
      </c>
    </row>
    <row r="9" spans="1:17" x14ac:dyDescent="0.25">
      <c r="A9" s="11">
        <v>2</v>
      </c>
      <c r="B9" s="3" t="s">
        <v>21</v>
      </c>
      <c r="C9" s="3" t="s">
        <v>22</v>
      </c>
      <c r="D9" s="4">
        <v>80</v>
      </c>
      <c r="E9" s="4" t="s">
        <v>20</v>
      </c>
      <c r="F9" s="4">
        <v>87</v>
      </c>
      <c r="G9" s="4">
        <v>80</v>
      </c>
      <c r="H9" s="4">
        <v>75</v>
      </c>
      <c r="I9" s="4">
        <v>80</v>
      </c>
      <c r="J9" s="4">
        <v>83</v>
      </c>
      <c r="K9" s="4">
        <v>88</v>
      </c>
      <c r="L9" s="4">
        <v>80</v>
      </c>
      <c r="M9" s="18">
        <f t="shared" ref="M9:M35" si="0">AVERAGE(D9:L9)</f>
        <v>81.625</v>
      </c>
      <c r="N9" s="20">
        <f t="shared" ref="N9:N35" si="1">RANK(M9,$M$8:$M$35,0)</f>
        <v>22</v>
      </c>
      <c r="O9" s="3">
        <v>3</v>
      </c>
      <c r="P9" s="3">
        <v>0</v>
      </c>
      <c r="Q9" s="12">
        <v>0</v>
      </c>
    </row>
    <row r="10" spans="1:17" x14ac:dyDescent="0.25">
      <c r="A10" s="11">
        <v>3</v>
      </c>
      <c r="B10" s="3" t="s">
        <v>23</v>
      </c>
      <c r="C10" s="3" t="s">
        <v>24</v>
      </c>
      <c r="D10" s="4">
        <v>80</v>
      </c>
      <c r="E10" s="4" t="s">
        <v>20</v>
      </c>
      <c r="F10" s="4">
        <v>85</v>
      </c>
      <c r="G10" s="4">
        <v>80</v>
      </c>
      <c r="H10" s="4">
        <v>76</v>
      </c>
      <c r="I10" s="4">
        <v>80</v>
      </c>
      <c r="J10" s="4">
        <v>84</v>
      </c>
      <c r="K10" s="4">
        <v>89</v>
      </c>
      <c r="L10" s="4">
        <v>82</v>
      </c>
      <c r="M10" s="18">
        <f t="shared" si="0"/>
        <v>82</v>
      </c>
      <c r="N10" s="20">
        <f t="shared" si="1"/>
        <v>21</v>
      </c>
      <c r="O10" s="3">
        <v>3</v>
      </c>
      <c r="P10" s="3">
        <v>0</v>
      </c>
      <c r="Q10" s="12">
        <v>1</v>
      </c>
    </row>
    <row r="11" spans="1:17" x14ac:dyDescent="0.25">
      <c r="A11" s="11">
        <v>4</v>
      </c>
      <c r="B11" s="3" t="s">
        <v>25</v>
      </c>
      <c r="C11" s="3" t="s">
        <v>26</v>
      </c>
      <c r="D11" s="4">
        <v>81</v>
      </c>
      <c r="E11" s="4" t="s">
        <v>20</v>
      </c>
      <c r="F11" s="4">
        <v>80</v>
      </c>
      <c r="G11" s="4">
        <v>80</v>
      </c>
      <c r="H11" s="4">
        <v>86</v>
      </c>
      <c r="I11" s="4">
        <v>88</v>
      </c>
      <c r="J11" s="4">
        <v>90</v>
      </c>
      <c r="K11" s="4">
        <v>95</v>
      </c>
      <c r="L11" s="4">
        <v>85</v>
      </c>
      <c r="M11" s="18">
        <f t="shared" si="0"/>
        <v>85.625</v>
      </c>
      <c r="N11" s="20">
        <f t="shared" si="1"/>
        <v>4</v>
      </c>
      <c r="O11" s="3">
        <v>3</v>
      </c>
      <c r="P11" s="3">
        <v>0</v>
      </c>
      <c r="Q11" s="12">
        <v>0</v>
      </c>
    </row>
    <row r="12" spans="1:17" x14ac:dyDescent="0.25">
      <c r="A12" s="11">
        <v>5</v>
      </c>
      <c r="B12" s="3" t="s">
        <v>27</v>
      </c>
      <c r="C12" s="3" t="s">
        <v>28</v>
      </c>
      <c r="D12" s="4">
        <v>80</v>
      </c>
      <c r="E12" s="4" t="s">
        <v>20</v>
      </c>
      <c r="F12" s="4">
        <v>80</v>
      </c>
      <c r="G12" s="4">
        <v>80</v>
      </c>
      <c r="H12" s="4">
        <v>80</v>
      </c>
      <c r="I12" s="4">
        <v>79</v>
      </c>
      <c r="J12" s="4">
        <v>83</v>
      </c>
      <c r="K12" s="4">
        <v>88</v>
      </c>
      <c r="L12" s="4">
        <v>83</v>
      </c>
      <c r="M12" s="18">
        <f t="shared" si="0"/>
        <v>81.625</v>
      </c>
      <c r="N12" s="20">
        <f t="shared" si="1"/>
        <v>22</v>
      </c>
      <c r="O12" s="3">
        <v>3</v>
      </c>
      <c r="P12" s="3">
        <v>1</v>
      </c>
      <c r="Q12" s="12">
        <v>1</v>
      </c>
    </row>
    <row r="13" spans="1:17" x14ac:dyDescent="0.25">
      <c r="A13" s="11">
        <v>6</v>
      </c>
      <c r="B13" s="3" t="s">
        <v>29</v>
      </c>
      <c r="C13" s="3" t="s">
        <v>30</v>
      </c>
      <c r="D13" s="4">
        <v>82</v>
      </c>
      <c r="E13" s="4" t="s">
        <v>20</v>
      </c>
      <c r="F13" s="4">
        <v>85</v>
      </c>
      <c r="G13" s="4">
        <v>79</v>
      </c>
      <c r="H13" s="4">
        <v>80</v>
      </c>
      <c r="I13" s="4">
        <v>79</v>
      </c>
      <c r="J13" s="4">
        <v>83</v>
      </c>
      <c r="K13" s="4">
        <v>88</v>
      </c>
      <c r="L13" s="4">
        <v>84</v>
      </c>
      <c r="M13" s="18">
        <f t="shared" si="0"/>
        <v>82.5</v>
      </c>
      <c r="N13" s="20">
        <f t="shared" si="1"/>
        <v>15</v>
      </c>
      <c r="O13" s="3">
        <v>0</v>
      </c>
      <c r="P13" s="3">
        <v>0</v>
      </c>
      <c r="Q13" s="12">
        <v>0</v>
      </c>
    </row>
    <row r="14" spans="1:17" x14ac:dyDescent="0.25">
      <c r="A14" s="11">
        <v>7</v>
      </c>
      <c r="B14" s="3" t="s">
        <v>31</v>
      </c>
      <c r="C14" s="3" t="s">
        <v>32</v>
      </c>
      <c r="D14" s="4">
        <v>85</v>
      </c>
      <c r="E14" s="4" t="s">
        <v>20</v>
      </c>
      <c r="F14" s="4">
        <v>85</v>
      </c>
      <c r="G14" s="4">
        <v>85</v>
      </c>
      <c r="H14" s="4">
        <v>91</v>
      </c>
      <c r="I14" s="4">
        <v>79</v>
      </c>
      <c r="J14" s="4">
        <v>90</v>
      </c>
      <c r="K14" s="4">
        <v>95</v>
      </c>
      <c r="L14" s="4">
        <v>88</v>
      </c>
      <c r="M14" s="18">
        <f t="shared" si="0"/>
        <v>87.25</v>
      </c>
      <c r="N14" s="20">
        <f t="shared" si="1"/>
        <v>2</v>
      </c>
      <c r="O14" s="3">
        <v>1</v>
      </c>
      <c r="P14" s="3">
        <v>0</v>
      </c>
      <c r="Q14" s="12">
        <v>0</v>
      </c>
    </row>
    <row r="15" spans="1:17" x14ac:dyDescent="0.25">
      <c r="A15" s="11">
        <v>8</v>
      </c>
      <c r="B15" s="3" t="s">
        <v>33</v>
      </c>
      <c r="C15" s="3" t="s">
        <v>34</v>
      </c>
      <c r="D15" s="4">
        <v>82</v>
      </c>
      <c r="E15" s="4" t="s">
        <v>20</v>
      </c>
      <c r="F15" s="4">
        <v>80</v>
      </c>
      <c r="G15" s="4">
        <v>80</v>
      </c>
      <c r="H15" s="4">
        <v>75</v>
      </c>
      <c r="I15" s="4">
        <v>79</v>
      </c>
      <c r="J15" s="4">
        <v>83</v>
      </c>
      <c r="K15" s="4">
        <v>88</v>
      </c>
      <c r="L15" s="4">
        <v>82</v>
      </c>
      <c r="M15" s="18">
        <f t="shared" si="0"/>
        <v>81.125</v>
      </c>
      <c r="N15" s="20">
        <f t="shared" si="1"/>
        <v>26</v>
      </c>
      <c r="O15" s="3">
        <v>5</v>
      </c>
      <c r="P15" s="3">
        <v>0</v>
      </c>
      <c r="Q15" s="12">
        <v>0</v>
      </c>
    </row>
    <row r="16" spans="1:17" x14ac:dyDescent="0.25">
      <c r="A16" s="11">
        <v>9</v>
      </c>
      <c r="B16" s="3" t="s">
        <v>35</v>
      </c>
      <c r="C16" s="3" t="s">
        <v>36</v>
      </c>
      <c r="D16" s="4">
        <v>80</v>
      </c>
      <c r="E16" s="4" t="s">
        <v>20</v>
      </c>
      <c r="F16" s="4">
        <v>80</v>
      </c>
      <c r="G16" s="4">
        <v>80</v>
      </c>
      <c r="H16" s="4">
        <v>80</v>
      </c>
      <c r="I16" s="4">
        <v>79</v>
      </c>
      <c r="J16" s="4">
        <v>85</v>
      </c>
      <c r="K16" s="4">
        <v>90</v>
      </c>
      <c r="L16" s="4">
        <v>85</v>
      </c>
      <c r="M16" s="18">
        <f t="shared" si="0"/>
        <v>82.375</v>
      </c>
      <c r="N16" s="20">
        <f t="shared" si="1"/>
        <v>17</v>
      </c>
      <c r="O16" s="3">
        <v>3</v>
      </c>
      <c r="P16" s="3">
        <v>0</v>
      </c>
      <c r="Q16" s="12">
        <v>0</v>
      </c>
    </row>
    <row r="17" spans="1:17" x14ac:dyDescent="0.25">
      <c r="A17" s="11">
        <v>10</v>
      </c>
      <c r="B17" s="3" t="s">
        <v>37</v>
      </c>
      <c r="C17" s="3" t="s">
        <v>38</v>
      </c>
      <c r="D17" s="4">
        <v>82</v>
      </c>
      <c r="E17" s="4" t="s">
        <v>20</v>
      </c>
      <c r="F17" s="4">
        <v>80</v>
      </c>
      <c r="G17" s="4">
        <v>80</v>
      </c>
      <c r="H17" s="4">
        <v>75</v>
      </c>
      <c r="I17" s="4">
        <v>84</v>
      </c>
      <c r="J17" s="4">
        <v>83</v>
      </c>
      <c r="K17" s="4">
        <v>88</v>
      </c>
      <c r="L17" s="4">
        <v>78</v>
      </c>
      <c r="M17" s="18">
        <f t="shared" si="0"/>
        <v>81.25</v>
      </c>
      <c r="N17" s="20">
        <f t="shared" si="1"/>
        <v>25</v>
      </c>
      <c r="O17" s="3">
        <v>3</v>
      </c>
      <c r="P17" s="3">
        <v>2</v>
      </c>
      <c r="Q17" s="12">
        <v>0</v>
      </c>
    </row>
    <row r="18" spans="1:17" x14ac:dyDescent="0.25">
      <c r="A18" s="11">
        <v>11</v>
      </c>
      <c r="B18" s="3" t="s">
        <v>39</v>
      </c>
      <c r="C18" s="3" t="s">
        <v>40</v>
      </c>
      <c r="D18" s="4">
        <v>82</v>
      </c>
      <c r="E18" s="4" t="s">
        <v>20</v>
      </c>
      <c r="F18" s="4">
        <v>87</v>
      </c>
      <c r="G18" s="4">
        <v>80</v>
      </c>
      <c r="H18" s="4">
        <v>87</v>
      </c>
      <c r="I18" s="4">
        <v>85</v>
      </c>
      <c r="J18" s="4">
        <v>90</v>
      </c>
      <c r="K18" s="4">
        <v>95</v>
      </c>
      <c r="L18" s="4">
        <v>85</v>
      </c>
      <c r="M18" s="18">
        <f t="shared" si="0"/>
        <v>86.375</v>
      </c>
      <c r="N18" s="20">
        <f t="shared" si="1"/>
        <v>3</v>
      </c>
      <c r="O18" s="3">
        <v>2</v>
      </c>
      <c r="P18" s="3">
        <v>0</v>
      </c>
      <c r="Q18" s="12">
        <v>0</v>
      </c>
    </row>
    <row r="19" spans="1:17" x14ac:dyDescent="0.25">
      <c r="A19" s="11">
        <v>12</v>
      </c>
      <c r="B19" s="3" t="s">
        <v>41</v>
      </c>
      <c r="C19" s="3" t="s">
        <v>42</v>
      </c>
      <c r="D19" s="4">
        <v>84</v>
      </c>
      <c r="E19" s="4" t="s">
        <v>20</v>
      </c>
      <c r="F19" s="4">
        <v>85</v>
      </c>
      <c r="G19" s="4">
        <v>82</v>
      </c>
      <c r="H19" s="4">
        <v>80</v>
      </c>
      <c r="I19" s="4">
        <v>79</v>
      </c>
      <c r="J19" s="4">
        <v>84</v>
      </c>
      <c r="K19" s="4">
        <v>89</v>
      </c>
      <c r="L19" s="4">
        <v>83</v>
      </c>
      <c r="M19" s="18">
        <f t="shared" si="0"/>
        <v>83.25</v>
      </c>
      <c r="N19" s="20">
        <f t="shared" si="1"/>
        <v>9</v>
      </c>
      <c r="O19" s="3">
        <v>0</v>
      </c>
      <c r="P19" s="3">
        <v>0</v>
      </c>
      <c r="Q19" s="12">
        <v>0</v>
      </c>
    </row>
    <row r="20" spans="1:17" x14ac:dyDescent="0.25">
      <c r="A20" s="11">
        <v>13</v>
      </c>
      <c r="B20" s="3" t="s">
        <v>43</v>
      </c>
      <c r="C20" s="3" t="s">
        <v>44</v>
      </c>
      <c r="D20" s="5" t="s">
        <v>20</v>
      </c>
      <c r="E20" s="4">
        <v>95</v>
      </c>
      <c r="F20" s="4">
        <v>87</v>
      </c>
      <c r="G20" s="4">
        <v>85</v>
      </c>
      <c r="H20" s="4">
        <v>90</v>
      </c>
      <c r="I20" s="4">
        <v>90</v>
      </c>
      <c r="J20" s="4">
        <v>90</v>
      </c>
      <c r="K20" s="4">
        <v>95</v>
      </c>
      <c r="L20" s="4">
        <v>85</v>
      </c>
      <c r="M20" s="18">
        <f t="shared" si="0"/>
        <v>89.625</v>
      </c>
      <c r="N20" s="20">
        <f t="shared" si="1"/>
        <v>1</v>
      </c>
      <c r="O20" s="3">
        <v>0</v>
      </c>
      <c r="P20" s="3">
        <v>2</v>
      </c>
      <c r="Q20" s="12">
        <v>0</v>
      </c>
    </row>
    <row r="21" spans="1:17" x14ac:dyDescent="0.25">
      <c r="A21" s="11">
        <v>14</v>
      </c>
      <c r="B21" s="3" t="s">
        <v>45</v>
      </c>
      <c r="C21" s="3" t="s">
        <v>46</v>
      </c>
      <c r="D21" s="4">
        <v>82</v>
      </c>
      <c r="E21" s="4" t="s">
        <v>20</v>
      </c>
      <c r="F21" s="4">
        <v>82</v>
      </c>
      <c r="G21" s="4">
        <v>79</v>
      </c>
      <c r="H21" s="4">
        <v>78</v>
      </c>
      <c r="I21" s="4">
        <v>88</v>
      </c>
      <c r="J21" s="4">
        <v>83</v>
      </c>
      <c r="K21" s="4">
        <v>88</v>
      </c>
      <c r="L21" s="4">
        <v>82</v>
      </c>
      <c r="M21" s="18">
        <f t="shared" si="0"/>
        <v>82.75</v>
      </c>
      <c r="N21" s="20">
        <f t="shared" si="1"/>
        <v>14</v>
      </c>
      <c r="O21" s="3">
        <v>0</v>
      </c>
      <c r="P21" s="3">
        <v>0</v>
      </c>
      <c r="Q21" s="12">
        <v>0</v>
      </c>
    </row>
    <row r="22" spans="1:17" x14ac:dyDescent="0.25">
      <c r="A22" s="11">
        <v>15</v>
      </c>
      <c r="B22" s="3" t="s">
        <v>47</v>
      </c>
      <c r="C22" s="3" t="s">
        <v>48</v>
      </c>
      <c r="D22" s="4">
        <v>81</v>
      </c>
      <c r="E22" s="4" t="s">
        <v>20</v>
      </c>
      <c r="F22" s="4">
        <v>82</v>
      </c>
      <c r="G22" s="4">
        <v>79</v>
      </c>
      <c r="H22" s="4">
        <v>75</v>
      </c>
      <c r="I22" s="4">
        <v>82</v>
      </c>
      <c r="J22" s="4">
        <v>83</v>
      </c>
      <c r="K22" s="4">
        <v>88</v>
      </c>
      <c r="L22" s="4">
        <v>82</v>
      </c>
      <c r="M22" s="18">
        <f t="shared" si="0"/>
        <v>81.5</v>
      </c>
      <c r="N22" s="20">
        <f t="shared" si="1"/>
        <v>24</v>
      </c>
      <c r="O22" s="3">
        <v>2</v>
      </c>
      <c r="P22" s="3">
        <v>2</v>
      </c>
      <c r="Q22" s="12">
        <v>2</v>
      </c>
    </row>
    <row r="23" spans="1:17" x14ac:dyDescent="0.25">
      <c r="A23" s="11">
        <v>16</v>
      </c>
      <c r="B23" s="3" t="s">
        <v>49</v>
      </c>
      <c r="C23" s="3" t="s">
        <v>50</v>
      </c>
      <c r="D23" s="4">
        <v>82</v>
      </c>
      <c r="E23" s="4" t="s">
        <v>20</v>
      </c>
      <c r="F23" s="4">
        <v>85</v>
      </c>
      <c r="G23" s="4">
        <v>79</v>
      </c>
      <c r="H23" s="4">
        <v>77</v>
      </c>
      <c r="I23" s="4">
        <v>80</v>
      </c>
      <c r="J23" s="4">
        <v>83</v>
      </c>
      <c r="K23" s="4">
        <v>88</v>
      </c>
      <c r="L23" s="4">
        <v>83</v>
      </c>
      <c r="M23" s="18">
        <f t="shared" si="0"/>
        <v>82.125</v>
      </c>
      <c r="N23" s="20">
        <f t="shared" si="1"/>
        <v>20</v>
      </c>
      <c r="O23" s="3">
        <v>3</v>
      </c>
      <c r="P23" s="3">
        <v>1</v>
      </c>
      <c r="Q23" s="12">
        <v>0</v>
      </c>
    </row>
    <row r="24" spans="1:17" x14ac:dyDescent="0.25">
      <c r="A24" s="11">
        <v>17</v>
      </c>
      <c r="B24" s="3" t="s">
        <v>51</v>
      </c>
      <c r="C24" s="3" t="s">
        <v>52</v>
      </c>
      <c r="D24" s="4">
        <v>82</v>
      </c>
      <c r="E24" s="4" t="s">
        <v>20</v>
      </c>
      <c r="F24" s="4">
        <v>85</v>
      </c>
      <c r="G24" s="4">
        <v>80</v>
      </c>
      <c r="H24" s="4">
        <v>76</v>
      </c>
      <c r="I24" s="4">
        <v>83</v>
      </c>
      <c r="J24" s="4">
        <v>85</v>
      </c>
      <c r="K24" s="4">
        <v>90</v>
      </c>
      <c r="L24" s="4">
        <v>82</v>
      </c>
      <c r="M24" s="18">
        <f t="shared" si="0"/>
        <v>82.875</v>
      </c>
      <c r="N24" s="20">
        <f t="shared" si="1"/>
        <v>12</v>
      </c>
      <c r="O24" s="3">
        <v>3</v>
      </c>
      <c r="P24" s="3">
        <v>0</v>
      </c>
      <c r="Q24" s="12">
        <v>0</v>
      </c>
    </row>
    <row r="25" spans="1:17" x14ac:dyDescent="0.25">
      <c r="A25" s="11">
        <v>18</v>
      </c>
      <c r="B25" s="3" t="s">
        <v>53</v>
      </c>
      <c r="C25" s="3" t="s">
        <v>54</v>
      </c>
      <c r="D25" s="4">
        <v>81</v>
      </c>
      <c r="E25" s="4" t="s">
        <v>20</v>
      </c>
      <c r="F25" s="4">
        <v>80</v>
      </c>
      <c r="G25" s="4">
        <v>79</v>
      </c>
      <c r="H25" s="4">
        <v>76</v>
      </c>
      <c r="I25" s="4">
        <v>81</v>
      </c>
      <c r="J25" s="4">
        <v>83</v>
      </c>
      <c r="K25" s="4">
        <v>88</v>
      </c>
      <c r="L25" s="4">
        <v>81</v>
      </c>
      <c r="M25" s="18">
        <f t="shared" si="0"/>
        <v>81.125</v>
      </c>
      <c r="N25" s="20">
        <f t="shared" si="1"/>
        <v>26</v>
      </c>
      <c r="O25" s="3">
        <v>3</v>
      </c>
      <c r="P25" s="3">
        <v>0</v>
      </c>
      <c r="Q25" s="12">
        <v>0</v>
      </c>
    </row>
    <row r="26" spans="1:17" x14ac:dyDescent="0.25">
      <c r="A26" s="11">
        <v>19</v>
      </c>
      <c r="B26" s="3" t="s">
        <v>55</v>
      </c>
      <c r="C26" s="3" t="s">
        <v>56</v>
      </c>
      <c r="D26" s="4">
        <v>85</v>
      </c>
      <c r="E26" s="4" t="s">
        <v>20</v>
      </c>
      <c r="F26" s="4">
        <v>85</v>
      </c>
      <c r="G26" s="4">
        <v>85</v>
      </c>
      <c r="H26" s="4">
        <v>80</v>
      </c>
      <c r="I26" s="4">
        <v>79</v>
      </c>
      <c r="J26" s="4">
        <v>90</v>
      </c>
      <c r="K26" s="4">
        <v>95</v>
      </c>
      <c r="L26" s="4">
        <v>86</v>
      </c>
      <c r="M26" s="18">
        <f t="shared" si="0"/>
        <v>85.625</v>
      </c>
      <c r="N26" s="20">
        <f t="shared" si="1"/>
        <v>4</v>
      </c>
      <c r="O26" s="3">
        <v>3</v>
      </c>
      <c r="P26" s="3">
        <v>2</v>
      </c>
      <c r="Q26" s="12">
        <v>0</v>
      </c>
    </row>
    <row r="27" spans="1:17" x14ac:dyDescent="0.25">
      <c r="A27" s="11">
        <v>20</v>
      </c>
      <c r="B27" s="3" t="s">
        <v>57</v>
      </c>
      <c r="C27" s="3" t="s">
        <v>58</v>
      </c>
      <c r="D27" s="4">
        <v>80</v>
      </c>
      <c r="E27" s="4" t="s">
        <v>20</v>
      </c>
      <c r="F27" s="4">
        <v>80</v>
      </c>
      <c r="G27" s="4">
        <v>80</v>
      </c>
      <c r="H27" s="4">
        <v>82</v>
      </c>
      <c r="I27" s="4">
        <v>80</v>
      </c>
      <c r="J27" s="4">
        <v>87</v>
      </c>
      <c r="K27" s="4">
        <v>92</v>
      </c>
      <c r="L27" s="4">
        <v>79</v>
      </c>
      <c r="M27" s="18">
        <f t="shared" si="0"/>
        <v>82.5</v>
      </c>
      <c r="N27" s="20">
        <f t="shared" si="1"/>
        <v>15</v>
      </c>
      <c r="O27" s="3">
        <v>2</v>
      </c>
      <c r="P27" s="3">
        <v>2</v>
      </c>
      <c r="Q27" s="12">
        <v>0</v>
      </c>
    </row>
    <row r="28" spans="1:17" x14ac:dyDescent="0.25">
      <c r="A28" s="11">
        <v>21</v>
      </c>
      <c r="B28" s="3" t="s">
        <v>59</v>
      </c>
      <c r="C28" s="3" t="s">
        <v>60</v>
      </c>
      <c r="D28" s="4">
        <v>79</v>
      </c>
      <c r="E28" s="4" t="s">
        <v>20</v>
      </c>
      <c r="F28" s="4">
        <v>82</v>
      </c>
      <c r="G28" s="4">
        <v>80</v>
      </c>
      <c r="H28" s="4">
        <v>83</v>
      </c>
      <c r="I28" s="4">
        <v>84</v>
      </c>
      <c r="J28" s="4">
        <v>83</v>
      </c>
      <c r="K28" s="4">
        <v>88</v>
      </c>
      <c r="L28" s="4">
        <v>80</v>
      </c>
      <c r="M28" s="18">
        <f t="shared" si="0"/>
        <v>82.375</v>
      </c>
      <c r="N28" s="20">
        <f t="shared" si="1"/>
        <v>17</v>
      </c>
      <c r="O28" s="3">
        <v>2</v>
      </c>
      <c r="P28" s="3">
        <v>0</v>
      </c>
      <c r="Q28" s="12">
        <v>0</v>
      </c>
    </row>
    <row r="29" spans="1:17" x14ac:dyDescent="0.25">
      <c r="A29" s="11">
        <v>22</v>
      </c>
      <c r="B29" s="3" t="s">
        <v>61</v>
      </c>
      <c r="C29" s="3" t="s">
        <v>62</v>
      </c>
      <c r="D29" s="4">
        <v>82</v>
      </c>
      <c r="E29" s="4" t="s">
        <v>20</v>
      </c>
      <c r="F29" s="4">
        <v>83</v>
      </c>
      <c r="G29" s="4">
        <v>80</v>
      </c>
      <c r="H29" s="4">
        <v>78</v>
      </c>
      <c r="I29" s="4">
        <v>79</v>
      </c>
      <c r="J29" s="4">
        <v>85</v>
      </c>
      <c r="K29" s="4">
        <v>90</v>
      </c>
      <c r="L29" s="4">
        <v>82</v>
      </c>
      <c r="M29" s="18">
        <f t="shared" si="0"/>
        <v>82.375</v>
      </c>
      <c r="N29" s="20">
        <f t="shared" si="1"/>
        <v>17</v>
      </c>
      <c r="O29" s="3">
        <v>3</v>
      </c>
      <c r="P29" s="3">
        <v>0</v>
      </c>
      <c r="Q29" s="12">
        <v>0</v>
      </c>
    </row>
    <row r="30" spans="1:17" x14ac:dyDescent="0.25">
      <c r="A30" s="11">
        <v>23</v>
      </c>
      <c r="B30" s="3" t="s">
        <v>63</v>
      </c>
      <c r="C30" s="3" t="s">
        <v>64</v>
      </c>
      <c r="D30" s="4">
        <v>84</v>
      </c>
      <c r="E30" s="4" t="s">
        <v>20</v>
      </c>
      <c r="F30" s="4">
        <v>87</v>
      </c>
      <c r="G30" s="4">
        <v>80</v>
      </c>
      <c r="H30" s="4">
        <v>80</v>
      </c>
      <c r="I30" s="4">
        <v>79</v>
      </c>
      <c r="J30" s="4">
        <v>84</v>
      </c>
      <c r="K30" s="4">
        <v>89</v>
      </c>
      <c r="L30" s="4">
        <v>80</v>
      </c>
      <c r="M30" s="18">
        <f t="shared" si="0"/>
        <v>82.875</v>
      </c>
      <c r="N30" s="20">
        <f t="shared" si="1"/>
        <v>12</v>
      </c>
      <c r="O30" s="3">
        <v>1</v>
      </c>
      <c r="P30" s="3">
        <v>0</v>
      </c>
      <c r="Q30" s="12">
        <v>0</v>
      </c>
    </row>
    <row r="31" spans="1:17" x14ac:dyDescent="0.25">
      <c r="A31" s="11">
        <v>24</v>
      </c>
      <c r="B31" s="3" t="s">
        <v>65</v>
      </c>
      <c r="C31" s="3" t="s">
        <v>66</v>
      </c>
      <c r="D31" s="4">
        <v>77</v>
      </c>
      <c r="E31" s="4" t="s">
        <v>20</v>
      </c>
      <c r="F31" s="4">
        <v>80</v>
      </c>
      <c r="G31" s="4">
        <v>79</v>
      </c>
      <c r="H31" s="4">
        <v>75</v>
      </c>
      <c r="I31" s="4">
        <v>83</v>
      </c>
      <c r="J31" s="4">
        <v>83</v>
      </c>
      <c r="K31" s="4">
        <v>88</v>
      </c>
      <c r="L31" s="4">
        <v>77</v>
      </c>
      <c r="M31" s="18">
        <f t="shared" si="0"/>
        <v>80.25</v>
      </c>
      <c r="N31" s="20">
        <f t="shared" si="1"/>
        <v>28</v>
      </c>
      <c r="O31" s="3">
        <v>3</v>
      </c>
      <c r="P31" s="3">
        <v>1</v>
      </c>
      <c r="Q31" s="12">
        <v>1</v>
      </c>
    </row>
    <row r="32" spans="1:17" x14ac:dyDescent="0.25">
      <c r="A32" s="11">
        <v>25</v>
      </c>
      <c r="B32" s="3" t="s">
        <v>67</v>
      </c>
      <c r="C32" s="3" t="s">
        <v>68</v>
      </c>
      <c r="D32" s="4">
        <v>81</v>
      </c>
      <c r="E32" s="4" t="s">
        <v>20</v>
      </c>
      <c r="F32" s="4">
        <v>80</v>
      </c>
      <c r="G32" s="4">
        <v>80</v>
      </c>
      <c r="H32" s="4">
        <v>80</v>
      </c>
      <c r="I32" s="4">
        <v>84</v>
      </c>
      <c r="J32" s="4">
        <v>85</v>
      </c>
      <c r="K32" s="4">
        <v>90</v>
      </c>
      <c r="L32" s="4">
        <v>85</v>
      </c>
      <c r="M32" s="18">
        <f t="shared" si="0"/>
        <v>83.125</v>
      </c>
      <c r="N32" s="20">
        <f t="shared" si="1"/>
        <v>11</v>
      </c>
      <c r="O32" s="3">
        <v>2</v>
      </c>
      <c r="P32" s="3">
        <v>0</v>
      </c>
      <c r="Q32" s="12">
        <v>1</v>
      </c>
    </row>
    <row r="33" spans="1:17" x14ac:dyDescent="0.25">
      <c r="A33" s="11">
        <v>26</v>
      </c>
      <c r="B33" s="3" t="s">
        <v>69</v>
      </c>
      <c r="C33" s="3" t="s">
        <v>70</v>
      </c>
      <c r="D33" s="4">
        <v>81</v>
      </c>
      <c r="E33" s="4" t="s">
        <v>20</v>
      </c>
      <c r="F33" s="4">
        <v>80</v>
      </c>
      <c r="G33" s="4">
        <v>85</v>
      </c>
      <c r="H33" s="4">
        <v>84</v>
      </c>
      <c r="I33" s="4">
        <v>80</v>
      </c>
      <c r="J33" s="4">
        <v>90</v>
      </c>
      <c r="K33" s="4">
        <v>95</v>
      </c>
      <c r="L33" s="4">
        <v>83</v>
      </c>
      <c r="M33" s="18">
        <f t="shared" si="0"/>
        <v>84.75</v>
      </c>
      <c r="N33" s="20">
        <f t="shared" si="1"/>
        <v>8</v>
      </c>
      <c r="O33" s="3">
        <v>0</v>
      </c>
      <c r="P33" s="3">
        <v>0</v>
      </c>
      <c r="Q33" s="12">
        <v>0</v>
      </c>
    </row>
    <row r="34" spans="1:17" x14ac:dyDescent="0.25">
      <c r="A34" s="11">
        <v>27</v>
      </c>
      <c r="B34" s="3" t="s">
        <v>71</v>
      </c>
      <c r="C34" s="3" t="s">
        <v>72</v>
      </c>
      <c r="D34" s="4">
        <v>83</v>
      </c>
      <c r="E34" s="4" t="s">
        <v>20</v>
      </c>
      <c r="F34" s="4">
        <v>85</v>
      </c>
      <c r="G34" s="4">
        <v>84</v>
      </c>
      <c r="H34" s="4">
        <v>84</v>
      </c>
      <c r="I34" s="4">
        <v>83</v>
      </c>
      <c r="J34" s="4">
        <v>87</v>
      </c>
      <c r="K34" s="4">
        <v>92</v>
      </c>
      <c r="L34" s="4">
        <v>83</v>
      </c>
      <c r="M34" s="18">
        <f t="shared" si="0"/>
        <v>85.125</v>
      </c>
      <c r="N34" s="20">
        <f t="shared" si="1"/>
        <v>6</v>
      </c>
      <c r="O34" s="3">
        <v>2</v>
      </c>
      <c r="P34" s="3">
        <v>0</v>
      </c>
      <c r="Q34" s="12">
        <v>0</v>
      </c>
    </row>
    <row r="35" spans="1:17" ht="15.75" thickBot="1" x14ac:dyDescent="0.3">
      <c r="A35" s="13">
        <v>28</v>
      </c>
      <c r="B35" s="14" t="s">
        <v>73</v>
      </c>
      <c r="C35" s="14" t="s">
        <v>74</v>
      </c>
      <c r="D35" s="15">
        <v>80</v>
      </c>
      <c r="E35" s="15" t="s">
        <v>20</v>
      </c>
      <c r="F35" s="15">
        <v>83</v>
      </c>
      <c r="G35" s="15">
        <v>80</v>
      </c>
      <c r="H35" s="15">
        <v>78</v>
      </c>
      <c r="I35" s="15">
        <v>82</v>
      </c>
      <c r="J35" s="15">
        <v>87</v>
      </c>
      <c r="K35" s="15">
        <v>92</v>
      </c>
      <c r="L35" s="15">
        <v>84</v>
      </c>
      <c r="M35" s="19">
        <f t="shared" si="0"/>
        <v>83.25</v>
      </c>
      <c r="N35" s="20">
        <f t="shared" si="1"/>
        <v>9</v>
      </c>
      <c r="O35" s="14">
        <v>2</v>
      </c>
      <c r="P35" s="14">
        <v>0</v>
      </c>
      <c r="Q35" s="16">
        <v>0</v>
      </c>
    </row>
    <row r="37" spans="1:17" x14ac:dyDescent="0.25">
      <c r="B37" s="1" t="s">
        <v>82</v>
      </c>
      <c r="D37" s="2"/>
      <c r="E37" s="2"/>
      <c r="F37" s="2"/>
      <c r="G37" s="2"/>
      <c r="H37" s="2"/>
      <c r="I37" s="21"/>
      <c r="J37" s="22" t="s">
        <v>83</v>
      </c>
      <c r="K37" s="21"/>
      <c r="L37" s="21"/>
      <c r="M37" s="21"/>
      <c r="N37" s="2"/>
    </row>
    <row r="38" spans="1:17" x14ac:dyDescent="0.25">
      <c r="B38" s="1" t="s">
        <v>84</v>
      </c>
      <c r="D38" s="2"/>
      <c r="E38" s="2"/>
      <c r="F38" s="2"/>
      <c r="G38" s="2"/>
      <c r="H38" s="2"/>
      <c r="I38" s="21"/>
      <c r="J38" s="22" t="s">
        <v>85</v>
      </c>
      <c r="K38" s="21"/>
      <c r="L38" s="21"/>
      <c r="M38" s="21"/>
      <c r="N38" s="2"/>
    </row>
    <row r="39" spans="1:17" x14ac:dyDescent="0.25">
      <c r="D39" s="2"/>
      <c r="E39" s="2"/>
      <c r="F39" s="2"/>
      <c r="G39" s="2"/>
      <c r="H39" s="2"/>
      <c r="I39" s="21"/>
      <c r="J39" s="21"/>
      <c r="K39" s="21"/>
      <c r="L39" s="21"/>
      <c r="M39" s="21"/>
      <c r="N39" s="2"/>
    </row>
    <row r="40" spans="1:17" x14ac:dyDescent="0.25">
      <c r="D40" s="2"/>
      <c r="E40" s="2"/>
      <c r="F40" s="2"/>
      <c r="G40" s="2"/>
      <c r="H40" s="2"/>
      <c r="I40" s="21"/>
      <c r="J40" s="21"/>
      <c r="K40" s="21"/>
      <c r="L40" s="21"/>
      <c r="M40" s="21"/>
      <c r="N40" s="2"/>
    </row>
    <row r="41" spans="1:17" x14ac:dyDescent="0.25">
      <c r="D41" s="2"/>
      <c r="E41" s="2"/>
      <c r="F41" s="2"/>
      <c r="G41" s="2"/>
      <c r="H41" s="2"/>
      <c r="I41" s="21"/>
      <c r="J41" s="21"/>
      <c r="K41" s="21"/>
      <c r="L41" s="21"/>
      <c r="M41" s="21"/>
      <c r="N41" s="2"/>
    </row>
    <row r="42" spans="1:17" x14ac:dyDescent="0.25">
      <c r="B42" s="1" t="s">
        <v>86</v>
      </c>
      <c r="D42" s="2"/>
      <c r="E42" s="2"/>
      <c r="F42" s="2"/>
      <c r="G42" s="2"/>
      <c r="H42" s="2"/>
      <c r="I42" s="21"/>
      <c r="J42" s="22" t="s">
        <v>87</v>
      </c>
      <c r="K42" s="21"/>
      <c r="L42" s="21"/>
      <c r="M42" s="21"/>
      <c r="N42" s="2"/>
    </row>
    <row r="43" spans="1:17" x14ac:dyDescent="0.25">
      <c r="B43" s="1" t="s">
        <v>88</v>
      </c>
      <c r="D43" s="2"/>
      <c r="E43" s="2"/>
      <c r="F43" s="2"/>
      <c r="G43" s="2"/>
      <c r="H43" s="2"/>
      <c r="I43" s="21"/>
      <c r="J43" s="22" t="s">
        <v>89</v>
      </c>
      <c r="K43" s="21"/>
      <c r="L43" s="21"/>
      <c r="M43" s="21"/>
      <c r="N43" s="2"/>
    </row>
  </sheetData>
  <mergeCells count="1">
    <mergeCell ref="D1:Q1"/>
  </mergeCells>
  <pageMargins left="0.7" right="0.7" top="0.75" bottom="0.75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Lembar kerja</vt:lpstr>
      </vt:variant>
      <vt:variant>
        <vt:i4>2</vt:i4>
      </vt:variant>
      <vt:variant>
        <vt:lpstr>Rentang Bernama</vt:lpstr>
      </vt:variant>
      <vt:variant>
        <vt:i4>2</vt:i4>
      </vt:variant>
    </vt:vector>
  </HeadingPairs>
  <TitlesOfParts>
    <vt:vector size="4" baseType="lpstr">
      <vt:lpstr>Peringkat</vt:lpstr>
      <vt:lpstr>leger</vt:lpstr>
      <vt:lpstr>leger!Print_Area</vt:lpstr>
      <vt:lpstr>Peringkat!Print_Area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Windows User</cp:lastModifiedBy>
  <cp:lastPrinted>2023-12-07T06:00:01Z</cp:lastPrinted>
  <dcterms:created xsi:type="dcterms:W3CDTF">2023-12-07T05:42:05Z</dcterms:created>
  <dcterms:modified xsi:type="dcterms:W3CDTF">2023-12-12T07:48:49Z</dcterms:modified>
  <cp:category/>
</cp:coreProperties>
</file>